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-255" windowWidth="25815" windowHeight="8655"/>
  </bookViews>
  <sheets>
    <sheet name="TOTAL 70.07" sheetId="10" r:id="rId1"/>
    <sheet name="70.07PIETE" sheetId="2" r:id="rId2"/>
    <sheet name="70.07PS1" sheetId="9" r:id="rId3"/>
  </sheets>
  <definedNames>
    <definedName name="_xlnm.Print_Area" localSheetId="1">'70.07PIETE'!$A$1:$F$39</definedName>
    <definedName name="_xlnm.Print_Area" localSheetId="2">'70.07PS1'!$A$1:$F$40</definedName>
    <definedName name="_xlnm.Print_Area" localSheetId="0">'TOTAL 70.07'!$A$1:$F$40</definedName>
    <definedName name="_xlnm.Print_Titles" localSheetId="2">'70.07PS1'!$9:$11</definedName>
    <definedName name="_xlnm.Print_Titles" localSheetId="0">'TOTAL 70.07'!$9:$11</definedName>
  </definedNames>
  <calcPr calcId="145621"/>
</workbook>
</file>

<file path=xl/calcChain.xml><?xml version="1.0" encoding="utf-8"?>
<calcChain xmlns="http://schemas.openxmlformats.org/spreadsheetml/2006/main">
  <c r="C28" i="10" l="1"/>
  <c r="D28" i="10"/>
  <c r="E28" i="10"/>
  <c r="C24" i="10"/>
  <c r="D24" i="10"/>
  <c r="D18" i="10" l="1"/>
  <c r="D17" i="10" s="1"/>
  <c r="D15" i="10"/>
  <c r="E15" i="10"/>
  <c r="E24" i="10"/>
  <c r="E23" i="10" s="1"/>
  <c r="C23" i="10"/>
  <c r="E29" i="10"/>
  <c r="D29" i="10"/>
  <c r="C29" i="10"/>
  <c r="D27" i="10"/>
  <c r="C27" i="10"/>
  <c r="E20" i="10"/>
  <c r="D20" i="10"/>
  <c r="D19" i="10" s="1"/>
  <c r="C20" i="10"/>
  <c r="C19" i="10" s="1"/>
  <c r="E19" i="10"/>
  <c r="C18" i="10"/>
  <c r="C17" i="10" s="1"/>
  <c r="D16" i="10"/>
  <c r="C16" i="10"/>
  <c r="C15" i="10"/>
  <c r="D14" i="10"/>
  <c r="E14" i="10" l="1"/>
  <c r="C22" i="10"/>
  <c r="C21" i="10" s="1"/>
  <c r="C12" i="10" s="1"/>
  <c r="C14" i="10"/>
  <c r="C13" i="10" s="1"/>
  <c r="F28" i="10"/>
  <c r="E18" i="10"/>
  <c r="E27" i="10"/>
  <c r="F27" i="10" s="1"/>
  <c r="E16" i="10"/>
  <c r="E13" i="10" s="1"/>
  <c r="D13" i="10"/>
  <c r="D23" i="10"/>
  <c r="D22" i="10" s="1"/>
  <c r="D21" i="10" s="1"/>
  <c r="D12" i="10" s="1"/>
  <c r="E29" i="9"/>
  <c r="D29" i="9"/>
  <c r="C29" i="9"/>
  <c r="E27" i="9"/>
  <c r="D27" i="9"/>
  <c r="C27" i="9"/>
  <c r="F24" i="9"/>
  <c r="E23" i="9"/>
  <c r="D23" i="9"/>
  <c r="F23" i="9" s="1"/>
  <c r="C23" i="9"/>
  <c r="E22" i="9"/>
  <c r="E21" i="9" s="1"/>
  <c r="E12" i="9" s="1"/>
  <c r="E20" i="9"/>
  <c r="D20" i="9"/>
  <c r="D19" i="9" s="1"/>
  <c r="C20" i="9"/>
  <c r="E19" i="9"/>
  <c r="C19" i="9"/>
  <c r="E18" i="9"/>
  <c r="D18" i="9"/>
  <c r="D17" i="9" s="1"/>
  <c r="C18" i="9"/>
  <c r="E17" i="9"/>
  <c r="C17" i="9"/>
  <c r="E16" i="9"/>
  <c r="D16" i="9"/>
  <c r="C16" i="9"/>
  <c r="E15" i="9"/>
  <c r="E13" i="9" s="1"/>
  <c r="D15" i="9"/>
  <c r="C15" i="9"/>
  <c r="C13" i="9" s="1"/>
  <c r="E14" i="9"/>
  <c r="D14" i="9"/>
  <c r="D13" i="9" s="1"/>
  <c r="C14" i="9"/>
  <c r="E29" i="2"/>
  <c r="D29" i="2"/>
  <c r="C29" i="2"/>
  <c r="F28" i="2"/>
  <c r="E27" i="2"/>
  <c r="E22" i="2" s="1"/>
  <c r="E21" i="2" s="1"/>
  <c r="E12" i="2" s="1"/>
  <c r="D27" i="2"/>
  <c r="C27" i="2"/>
  <c r="C22" i="2" s="1"/>
  <c r="C21" i="2" s="1"/>
  <c r="C12" i="2" s="1"/>
  <c r="E23" i="2"/>
  <c r="D23" i="2"/>
  <c r="D22" i="2" s="1"/>
  <c r="D21" i="2" s="1"/>
  <c r="D12" i="2" s="1"/>
  <c r="C23" i="2"/>
  <c r="E20" i="2"/>
  <c r="D20" i="2"/>
  <c r="D19" i="2" s="1"/>
  <c r="C20" i="2"/>
  <c r="C19" i="2" s="1"/>
  <c r="E18" i="2"/>
  <c r="E17" i="2" s="1"/>
  <c r="D18" i="2"/>
  <c r="D17" i="2" s="1"/>
  <c r="C18" i="2"/>
  <c r="C17" i="2" s="1"/>
  <c r="E16" i="2"/>
  <c r="D16" i="2"/>
  <c r="C16" i="2"/>
  <c r="E15" i="2"/>
  <c r="D15" i="2"/>
  <c r="D13" i="2" s="1"/>
  <c r="C15" i="2"/>
  <c r="E14" i="2"/>
  <c r="D14" i="2"/>
  <c r="C14" i="2"/>
  <c r="F27" i="2" l="1"/>
  <c r="F14" i="9"/>
  <c r="E22" i="10"/>
  <c r="F22" i="10" s="1"/>
  <c r="F13" i="9"/>
  <c r="D22" i="9"/>
  <c r="D21" i="9" s="1"/>
  <c r="F21" i="9" s="1"/>
  <c r="C22" i="9"/>
  <c r="C21" i="9" s="1"/>
  <c r="C12" i="9" s="1"/>
  <c r="F18" i="10"/>
  <c r="E17" i="10"/>
  <c r="F17" i="10" s="1"/>
  <c r="F22" i="9"/>
  <c r="F22" i="2"/>
  <c r="F18" i="2"/>
  <c r="C13" i="2"/>
  <c r="F17" i="2"/>
  <c r="E13" i="2"/>
  <c r="E19" i="2"/>
  <c r="E21" i="10" l="1"/>
  <c r="E12" i="10" s="1"/>
  <c r="F12" i="10" s="1"/>
  <c r="D12" i="9"/>
  <c r="F12" i="9" s="1"/>
  <c r="F21" i="10"/>
  <c r="F21" i="2"/>
  <c r="F12" i="2" l="1"/>
</calcChain>
</file>

<file path=xl/sharedStrings.xml><?xml version="1.0" encoding="utf-8"?>
<sst xmlns="http://schemas.openxmlformats.org/spreadsheetml/2006/main" count="170" uniqueCount="50">
  <si>
    <t>Cod indicator</t>
  </si>
  <si>
    <t>A</t>
  </si>
  <si>
    <t>B</t>
  </si>
  <si>
    <t>01</t>
  </si>
  <si>
    <t>81</t>
  </si>
  <si>
    <t>55</t>
  </si>
  <si>
    <t>56</t>
  </si>
  <si>
    <t>70</t>
  </si>
  <si>
    <t>71</t>
  </si>
  <si>
    <t>OPERATIUNI FINANCIARE (cod 81)</t>
  </si>
  <si>
    <t>79</t>
  </si>
  <si>
    <t>TITLUL XIII ACTIVE NEFINANCIARE (cod 71.01+71.03)</t>
  </si>
  <si>
    <t>70.07</t>
  </si>
  <si>
    <t>anuale aprobate la finele perioadei de raportare</t>
  </si>
  <si>
    <t>trimestriale cumulate</t>
  </si>
  <si>
    <t>Denumirea indicatorilor</t>
  </si>
  <si>
    <t>Prevederi bugetare</t>
  </si>
  <si>
    <t>Nivel de executie %</t>
  </si>
  <si>
    <t>4=3/2*100</t>
  </si>
  <si>
    <t xml:space="preserve">     CHELTUIELI CURENTE (cod 51SD+55SD+56)</t>
  </si>
  <si>
    <t>TITLUL VI TRANSFERURI INTRE UNITATI ALE ADMINISTRATIEI PUBLICE (cod 51.02)</t>
  </si>
  <si>
    <t>TITLUL VII  ALTE TRANSFERURI (cod 55.01)</t>
  </si>
  <si>
    <t>TITLUL VIII Proiecte cu finantare din fonduri externe nerambursabile (FEN) postaderare (cod 56.01 la 56.05+56.07+56.08+56.11+56.15 la 56.18+56.25+56.27+56.28)</t>
  </si>
  <si>
    <t>CHELTUIELI DE CAPITAL(cod 71+72+75)</t>
  </si>
  <si>
    <t>TITLUL XVII RAMBURSARI DE CREDITE (cod 81.04)</t>
  </si>
  <si>
    <t>EXECUTIA BUGETULUI IMPRUMUTURILOR INTERNE</t>
  </si>
  <si>
    <t>TOTAL CHELTUIELI - SECŢIUNII DE DEZVOLTARE (cod 50.07+59.07+63.07+70.07+74.07+79.07)</t>
  </si>
  <si>
    <t>Partea a IV-a SERVICII SI DEZVOLTARE PUBLICA, LOCUINTE, MEDIU SI APE (Cod  70.07+74.07)</t>
  </si>
  <si>
    <t>Locuinte, servicii si dezvoltare publica (cod 70.07.03+70.07.05 la 70.07.07+70.07.50)</t>
  </si>
  <si>
    <t>49.07 SD</t>
  </si>
  <si>
    <t xml:space="preserve">                                    P R I M A R ,</t>
  </si>
  <si>
    <t>DIRECTOR EXECUTIV</t>
  </si>
  <si>
    <t xml:space="preserve">         ŞEF SERVICIU,</t>
  </si>
  <si>
    <t xml:space="preserve">                         DANIEL TUDORACHE</t>
  </si>
  <si>
    <t>CONSILIUL LOCAL SECTOR 1</t>
  </si>
  <si>
    <t>SECTORUL 1 AL MUNICIPIULUI BUCURESTI</t>
  </si>
  <si>
    <t>Anexa 4</t>
  </si>
  <si>
    <t>DIRECŢIA MANAGEMENT ECONOMIC,</t>
  </si>
  <si>
    <t>SERV. BUGET, EXECUŢIE BUGETARĂ</t>
  </si>
  <si>
    <t>INTOCMIT,</t>
  </si>
  <si>
    <t>IOANA GEORGESCU</t>
  </si>
  <si>
    <t>ORTANSA RONE-BORCEA</t>
  </si>
  <si>
    <r>
      <rPr>
        <sz val="11"/>
        <color theme="1"/>
        <rFont val="Calibri"/>
        <family val="2"/>
      </rPr>
      <t>Î</t>
    </r>
    <r>
      <rPr>
        <sz val="11"/>
        <color theme="1"/>
        <rFont val="Calibri"/>
        <family val="2"/>
        <scheme val="minor"/>
      </rPr>
      <t>NTOCMIT,</t>
    </r>
  </si>
  <si>
    <t>Executia la data de 31.03.2017</t>
  </si>
  <si>
    <t xml:space="preserve"> lei</t>
  </si>
  <si>
    <t xml:space="preserve">                      MARIA IONESCU</t>
  </si>
  <si>
    <t xml:space="preserve">                    MARIA IONESCU</t>
  </si>
  <si>
    <t>la data de 30.06.2017</t>
  </si>
  <si>
    <t>Executia la data de 30.06.2017</t>
  </si>
  <si>
    <t>Anexa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</si>
</sst>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b/>
      <sz val="12"/>
      <color theme="1"/>
      <name val="Times New Roman"/>
      <family val="1"/>
    </font>
    <font>
      <sz val="9"/>
      <name val="Arial"/>
      <family val="2"/>
      <charset val="238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5" fillId="0" borderId="0" xfId="0" applyFont="1"/>
    <xf numFmtId="0" fontId="9" fillId="0" borderId="0" xfId="0" applyFont="1"/>
    <xf numFmtId="0" fontId="5" fillId="0" borderId="0" xfId="0" applyFont="1" applyBorder="1"/>
    <xf numFmtId="0" fontId="8" fillId="0" borderId="0" xfId="0" quotePrefix="1" applyFont="1" applyAlignment="1">
      <alignment horizontal="center"/>
    </xf>
    <xf numFmtId="0" fontId="7" fillId="2" borderId="0" xfId="0" applyFont="1" applyFill="1"/>
    <xf numFmtId="0" fontId="9" fillId="0" borderId="0" xfId="0" applyFont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/>
    </xf>
    <xf numFmtId="0" fontId="12" fillId="0" borderId="28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29" xfId="0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30" xfId="0" applyNumberFormat="1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3" fillId="0" borderId="0" xfId="0" applyFont="1" applyBorder="1" applyAlignment="1">
      <alignment horizontal="left" vertical="center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="85" zoomScaleSheetLayoutView="85" workbookViewId="0">
      <selection activeCell="A14" sqref="A14"/>
    </sheetView>
  </sheetViews>
  <sheetFormatPr defaultRowHeight="15" x14ac:dyDescent="0.25"/>
  <cols>
    <col min="1" max="1" width="75.7109375" style="1" customWidth="1"/>
    <col min="2" max="2" width="15.28515625" style="1" customWidth="1"/>
    <col min="3" max="3" width="17.5703125" style="1" customWidth="1"/>
    <col min="4" max="4" width="16.5703125" style="1" customWidth="1"/>
    <col min="5" max="5" width="21.42578125" style="1" customWidth="1"/>
    <col min="6" max="6" width="21.140625" style="1" customWidth="1"/>
    <col min="7" max="16384" width="9.140625" style="1"/>
  </cols>
  <sheetData>
    <row r="1" spans="1:6" ht="18.75" x14ac:dyDescent="0.3">
      <c r="A1" s="63" t="s">
        <v>34</v>
      </c>
      <c r="B1" s="63"/>
      <c r="C1" s="63"/>
      <c r="D1" s="63"/>
      <c r="E1" s="63"/>
      <c r="F1" s="63"/>
    </row>
    <row r="2" spans="1:6" ht="15.75" x14ac:dyDescent="0.25">
      <c r="A2" s="2"/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49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4" t="s">
        <v>25</v>
      </c>
      <c r="B5" s="64"/>
      <c r="C5" s="64"/>
      <c r="D5" s="64"/>
      <c r="E5" s="64"/>
      <c r="F5" s="4"/>
    </row>
    <row r="6" spans="1:6" ht="15.75" x14ac:dyDescent="0.25">
      <c r="A6" s="64" t="s">
        <v>47</v>
      </c>
      <c r="B6" s="64"/>
      <c r="C6" s="64"/>
      <c r="D6" s="64"/>
      <c r="E6" s="64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5"/>
      <c r="B8" s="65"/>
      <c r="C8" s="65"/>
      <c r="D8" s="65"/>
      <c r="E8" s="65"/>
      <c r="F8" s="7" t="s">
        <v>44</v>
      </c>
    </row>
    <row r="9" spans="1:6" ht="18" customHeight="1" x14ac:dyDescent="0.25">
      <c r="A9" s="66" t="s">
        <v>15</v>
      </c>
      <c r="B9" s="68" t="s">
        <v>0</v>
      </c>
      <c r="C9" s="70" t="s">
        <v>16</v>
      </c>
      <c r="D9" s="71"/>
      <c r="E9" s="68" t="s">
        <v>48</v>
      </c>
      <c r="F9" s="72" t="s">
        <v>17</v>
      </c>
    </row>
    <row r="10" spans="1:6" ht="48" customHeight="1" thickBot="1" x14ac:dyDescent="0.3">
      <c r="A10" s="67"/>
      <c r="B10" s="69"/>
      <c r="C10" s="10" t="s">
        <v>13</v>
      </c>
      <c r="D10" s="10" t="s">
        <v>14</v>
      </c>
      <c r="E10" s="69"/>
      <c r="F10" s="73"/>
    </row>
    <row r="11" spans="1:6" ht="15.75" thickBot="1" x14ac:dyDescent="0.3">
      <c r="A11" s="11" t="s">
        <v>1</v>
      </c>
      <c r="B11" s="12" t="s">
        <v>2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29</v>
      </c>
      <c r="C12" s="33">
        <f>C21</f>
        <v>39530870</v>
      </c>
      <c r="D12" s="33">
        <f t="shared" ref="D12:E12" si="0">D21</f>
        <v>13907510</v>
      </c>
      <c r="E12" s="33">
        <f t="shared" si="0"/>
        <v>4938785</v>
      </c>
      <c r="F12" s="34">
        <f>E12/D12*100</f>
        <v>35.511640832902515</v>
      </c>
    </row>
    <row r="13" spans="1:6" s="8" customFormat="1" ht="15.75" x14ac:dyDescent="0.25">
      <c r="A13" s="13" t="s">
        <v>19</v>
      </c>
      <c r="B13" s="14" t="s">
        <v>3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>
        <v>0</v>
      </c>
    </row>
    <row r="15" spans="1:6" ht="15.75" x14ac:dyDescent="0.25">
      <c r="A15" s="16" t="s">
        <v>21</v>
      </c>
      <c r="B15" s="17" t="s">
        <v>5</v>
      </c>
      <c r="C15" s="15">
        <f t="shared" ref="C15:E20" si="1">C25</f>
        <v>0</v>
      </c>
      <c r="D15" s="15">
        <f t="shared" si="1"/>
        <v>0</v>
      </c>
      <c r="E15" s="15">
        <f t="shared" si="1"/>
        <v>0</v>
      </c>
      <c r="F15" s="35">
        <v>0</v>
      </c>
    </row>
    <row r="16" spans="1:6" ht="30" customHeight="1" x14ac:dyDescent="0.25">
      <c r="A16" s="18" t="s">
        <v>22</v>
      </c>
      <c r="B16" s="17" t="s">
        <v>6</v>
      </c>
      <c r="C16" s="15">
        <f t="shared" si="1"/>
        <v>0</v>
      </c>
      <c r="D16" s="15">
        <f t="shared" si="1"/>
        <v>0</v>
      </c>
      <c r="E16" s="15">
        <f t="shared" si="1"/>
        <v>0</v>
      </c>
      <c r="F16" s="35">
        <v>0</v>
      </c>
    </row>
    <row r="17" spans="1:6" ht="15.75" x14ac:dyDescent="0.25">
      <c r="A17" s="18" t="s">
        <v>23</v>
      </c>
      <c r="B17" s="17" t="s">
        <v>7</v>
      </c>
      <c r="C17" s="19">
        <f>C18</f>
        <v>39530870</v>
      </c>
      <c r="D17" s="19">
        <f>D18</f>
        <v>13907510</v>
      </c>
      <c r="E17" s="19">
        <f>E18</f>
        <v>4938785</v>
      </c>
      <c r="F17" s="35">
        <f t="shared" ref="F17:F18" si="2">E17/D17*100</f>
        <v>35.511640832902515</v>
      </c>
    </row>
    <row r="18" spans="1:6" ht="17.25" customHeight="1" x14ac:dyDescent="0.25">
      <c r="A18" s="18" t="s">
        <v>11</v>
      </c>
      <c r="B18" s="17" t="s">
        <v>8</v>
      </c>
      <c r="C18" s="15">
        <f t="shared" si="1"/>
        <v>39530870</v>
      </c>
      <c r="D18" s="15">
        <f t="shared" si="1"/>
        <v>13907510</v>
      </c>
      <c r="E18" s="15">
        <f t="shared" si="1"/>
        <v>4938785</v>
      </c>
      <c r="F18" s="35">
        <f t="shared" si="2"/>
        <v>35.511640832902515</v>
      </c>
    </row>
    <row r="19" spans="1:6" ht="15.75" x14ac:dyDescent="0.25">
      <c r="A19" s="20" t="s">
        <v>9</v>
      </c>
      <c r="B19" s="17" t="s">
        <v>10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4</v>
      </c>
      <c r="C20" s="15">
        <f t="shared" si="1"/>
        <v>0</v>
      </c>
      <c r="D20" s="15">
        <f t="shared" si="1"/>
        <v>0</v>
      </c>
      <c r="E20" s="15">
        <f t="shared" si="1"/>
        <v>0</v>
      </c>
      <c r="F20" s="35">
        <v>0</v>
      </c>
    </row>
    <row r="21" spans="1:6" ht="31.5" x14ac:dyDescent="0.25">
      <c r="A21" s="25" t="s">
        <v>27</v>
      </c>
      <c r="B21" s="26"/>
      <c r="C21" s="27">
        <f>C22</f>
        <v>39530870</v>
      </c>
      <c r="D21" s="27">
        <f t="shared" ref="D21:E21" si="3">D22</f>
        <v>13907510</v>
      </c>
      <c r="E21" s="27">
        <f t="shared" si="3"/>
        <v>4938785</v>
      </c>
      <c r="F21" s="36">
        <f>E21/D21*100</f>
        <v>35.511640832902515</v>
      </c>
    </row>
    <row r="22" spans="1:6" ht="31.5" x14ac:dyDescent="0.25">
      <c r="A22" s="21" t="s">
        <v>28</v>
      </c>
      <c r="B22" s="22" t="s">
        <v>12</v>
      </c>
      <c r="C22" s="23">
        <f>C23+C27+C29</f>
        <v>39530870</v>
      </c>
      <c r="D22" s="23">
        <f>D23+D27+D29</f>
        <v>13907510</v>
      </c>
      <c r="E22" s="23">
        <f>E23+E27+E29</f>
        <v>4938785</v>
      </c>
      <c r="F22" s="37">
        <f>E22/D22*100</f>
        <v>35.511640832902515</v>
      </c>
    </row>
    <row r="23" spans="1:6" ht="15.75" x14ac:dyDescent="0.25">
      <c r="A23" s="13" t="s">
        <v>19</v>
      </c>
      <c r="B23" s="14" t="s">
        <v>3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6" ht="31.5" x14ac:dyDescent="0.25">
      <c r="A24" s="16" t="s">
        <v>20</v>
      </c>
      <c r="B24" s="14">
        <v>51</v>
      </c>
      <c r="C24" s="24">
        <f>'70.07PIETE'!C24+'70.07PS1'!C24</f>
        <v>0</v>
      </c>
      <c r="D24" s="24">
        <f>'70.07PIETE'!D24+'70.07PS1'!D24</f>
        <v>0</v>
      </c>
      <c r="E24" s="24">
        <f>'70.07PIETE'!E24+'70.07PS1'!E24</f>
        <v>0</v>
      </c>
      <c r="F24" s="38">
        <v>0</v>
      </c>
    </row>
    <row r="25" spans="1:6" ht="15.75" x14ac:dyDescent="0.25">
      <c r="A25" s="16" t="s">
        <v>21</v>
      </c>
      <c r="B25" s="17" t="s">
        <v>5</v>
      </c>
      <c r="C25" s="24"/>
      <c r="D25" s="24"/>
      <c r="E25" s="24"/>
      <c r="F25" s="38"/>
    </row>
    <row r="26" spans="1:6" ht="48" thickBot="1" x14ac:dyDescent="0.3">
      <c r="A26" s="39" t="s">
        <v>22</v>
      </c>
      <c r="B26" s="40" t="s">
        <v>6</v>
      </c>
      <c r="C26" s="46"/>
      <c r="D26" s="46"/>
      <c r="E26" s="46"/>
      <c r="F26" s="42"/>
    </row>
    <row r="27" spans="1:6" ht="15.75" x14ac:dyDescent="0.25">
      <c r="A27" s="47" t="s">
        <v>23</v>
      </c>
      <c r="B27" s="48" t="s">
        <v>7</v>
      </c>
      <c r="C27" s="49">
        <f>C28</f>
        <v>39530870</v>
      </c>
      <c r="D27" s="49">
        <f>D28</f>
        <v>13907510</v>
      </c>
      <c r="E27" s="49">
        <f>E28</f>
        <v>4938785</v>
      </c>
      <c r="F27" s="50">
        <f t="shared" ref="F27:F28" si="4">E27/D27*100</f>
        <v>35.511640832902515</v>
      </c>
    </row>
    <row r="28" spans="1:6" ht="15.75" x14ac:dyDescent="0.25">
      <c r="A28" s="18" t="s">
        <v>11</v>
      </c>
      <c r="B28" s="17" t="s">
        <v>8</v>
      </c>
      <c r="C28" s="24">
        <f>'70.07PIETE'!C28+'70.07PS1'!C28</f>
        <v>39530870</v>
      </c>
      <c r="D28" s="24">
        <f>'70.07PIETE'!D28+'70.07PS1'!D28</f>
        <v>13907510</v>
      </c>
      <c r="E28" s="24">
        <f>'70.07PIETE'!E28+'70.07PS1'!E28</f>
        <v>4938785</v>
      </c>
      <c r="F28" s="38">
        <f t="shared" si="4"/>
        <v>35.511640832902515</v>
      </c>
    </row>
    <row r="29" spans="1:6" ht="15.75" x14ac:dyDescent="0.25">
      <c r="A29" s="20" t="s">
        <v>9</v>
      </c>
      <c r="B29" s="17" t="s">
        <v>10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4</v>
      </c>
      <c r="C30" s="41"/>
      <c r="D30" s="41"/>
      <c r="E30" s="41"/>
      <c r="F30" s="42"/>
    </row>
    <row r="33" spans="1:8" ht="15.75" x14ac:dyDescent="0.25">
      <c r="A33" s="43" t="s">
        <v>30</v>
      </c>
      <c r="B33" s="74" t="s">
        <v>37</v>
      </c>
      <c r="C33" s="74"/>
      <c r="D33" s="74"/>
      <c r="E33" s="75" t="s">
        <v>38</v>
      </c>
      <c r="F33" s="75"/>
      <c r="G33" s="53"/>
      <c r="H33" s="53"/>
    </row>
    <row r="34" spans="1:8" ht="15.75" x14ac:dyDescent="0.25">
      <c r="A34" s="44" t="s">
        <v>33</v>
      </c>
      <c r="B34" s="76" t="s">
        <v>31</v>
      </c>
      <c r="C34" s="76"/>
      <c r="D34" s="76"/>
      <c r="E34" s="61" t="s">
        <v>32</v>
      </c>
      <c r="F34" s="61"/>
      <c r="G34" s="52"/>
      <c r="H34" s="52"/>
    </row>
    <row r="35" spans="1:8" ht="15.75" x14ac:dyDescent="0.25">
      <c r="A35" s="54"/>
      <c r="B35" s="61" t="s">
        <v>41</v>
      </c>
      <c r="C35" s="61"/>
      <c r="D35" s="61"/>
      <c r="E35" s="62" t="s">
        <v>45</v>
      </c>
      <c r="F35" s="62"/>
      <c r="G35" s="62"/>
      <c r="H35" s="62"/>
    </row>
    <row r="36" spans="1:8" ht="15.75" x14ac:dyDescent="0.25">
      <c r="A36" s="54"/>
      <c r="B36" s="55"/>
      <c r="C36" s="55"/>
      <c r="D36" s="55"/>
      <c r="E36" s="52"/>
      <c r="F36" s="52"/>
      <c r="G36" s="52"/>
      <c r="H36" s="52"/>
    </row>
    <row r="37" spans="1:8" ht="15.75" x14ac:dyDescent="0.25">
      <c r="A37" s="54"/>
      <c r="B37" s="55"/>
      <c r="C37" s="55"/>
      <c r="D37" s="55"/>
      <c r="E37" s="52"/>
      <c r="F37" s="52"/>
      <c r="G37" s="52"/>
      <c r="H37" s="52"/>
    </row>
    <row r="38" spans="1:8" ht="15.75" x14ac:dyDescent="0.25">
      <c r="A38" s="54"/>
      <c r="B38" s="56"/>
      <c r="C38" s="53"/>
      <c r="D38" s="53"/>
      <c r="E38" s="53"/>
      <c r="F38" s="53"/>
      <c r="G38" s="53"/>
      <c r="H38" s="53"/>
    </row>
    <row r="39" spans="1:8" x14ac:dyDescent="0.25">
      <c r="A39" s="57"/>
      <c r="B39" s="58"/>
      <c r="C39" s="59"/>
      <c r="D39" s="59"/>
      <c r="E39" s="59"/>
      <c r="F39" s="60" t="s">
        <v>39</v>
      </c>
      <c r="G39" s="59"/>
      <c r="H39" s="59"/>
    </row>
    <row r="40" spans="1:8" x14ac:dyDescent="0.25">
      <c r="A40" s="57"/>
      <c r="B40" s="58"/>
      <c r="C40" s="59"/>
      <c r="D40" s="59"/>
      <c r="E40" s="59"/>
      <c r="F40" s="60" t="s">
        <v>40</v>
      </c>
      <c r="G40" s="59"/>
      <c r="H40" s="59"/>
    </row>
  </sheetData>
  <mergeCells count="15">
    <mergeCell ref="B35:D35"/>
    <mergeCell ref="E35:H35"/>
    <mergeCell ref="A1:F1"/>
    <mergeCell ref="A5:E5"/>
    <mergeCell ref="A6:E6"/>
    <mergeCell ref="A8:E8"/>
    <mergeCell ref="A9:A10"/>
    <mergeCell ref="B9:B10"/>
    <mergeCell ref="C9:D9"/>
    <mergeCell ref="E9:E10"/>
    <mergeCell ref="F9:F10"/>
    <mergeCell ref="B33:D33"/>
    <mergeCell ref="E33:F33"/>
    <mergeCell ref="B34:D34"/>
    <mergeCell ref="E34:F34"/>
  </mergeCells>
  <pageMargins left="0.15748031496062992" right="0" top="0.23622047244094491" bottom="0.27559055118110237" header="0.51181102362204722" footer="0"/>
  <pageSetup paperSize="9" scale="85" orientation="landscape" r:id="rId1"/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4" zoomScale="85" zoomScaleSheetLayoutView="85" workbookViewId="0">
      <selection activeCell="D26" sqref="D26"/>
    </sheetView>
  </sheetViews>
  <sheetFormatPr defaultRowHeight="15" x14ac:dyDescent="0.25"/>
  <cols>
    <col min="1" max="1" width="78.5703125" style="1" customWidth="1"/>
    <col min="2" max="2" width="19" style="1" customWidth="1"/>
    <col min="3" max="3" width="22.42578125" style="1" customWidth="1"/>
    <col min="4" max="4" width="18.42578125" style="1" customWidth="1"/>
    <col min="5" max="5" width="16.7109375" style="1" customWidth="1"/>
    <col min="6" max="6" width="17.85546875" style="1" customWidth="1"/>
    <col min="7" max="16384" width="9.140625" style="1"/>
  </cols>
  <sheetData>
    <row r="1" spans="1:6" ht="18.75" x14ac:dyDescent="0.3">
      <c r="A1" s="63"/>
      <c r="B1" s="63"/>
      <c r="C1" s="63"/>
      <c r="D1" s="63"/>
      <c r="E1" s="63"/>
      <c r="F1" s="63"/>
    </row>
    <row r="2" spans="1:6" ht="15.75" x14ac:dyDescent="0.25">
      <c r="A2" s="2"/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36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4" t="s">
        <v>25</v>
      </c>
      <c r="B5" s="64"/>
      <c r="C5" s="64"/>
      <c r="D5" s="64"/>
      <c r="E5" s="64"/>
      <c r="F5" s="4"/>
    </row>
    <row r="6" spans="1:6" ht="15.75" x14ac:dyDescent="0.25">
      <c r="A6" s="64" t="s">
        <v>47</v>
      </c>
      <c r="B6" s="64"/>
      <c r="C6" s="64"/>
      <c r="D6" s="64"/>
      <c r="E6" s="64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5"/>
      <c r="B8" s="65"/>
      <c r="C8" s="65"/>
      <c r="D8" s="65"/>
      <c r="E8" s="65"/>
      <c r="F8" s="7" t="s">
        <v>44</v>
      </c>
    </row>
    <row r="9" spans="1:6" ht="18" customHeight="1" x14ac:dyDescent="0.25">
      <c r="A9" s="66" t="s">
        <v>15</v>
      </c>
      <c r="B9" s="68" t="s">
        <v>0</v>
      </c>
      <c r="C9" s="70" t="s">
        <v>16</v>
      </c>
      <c r="D9" s="71"/>
      <c r="E9" s="68" t="s">
        <v>48</v>
      </c>
      <c r="F9" s="72" t="s">
        <v>17</v>
      </c>
    </row>
    <row r="10" spans="1:6" ht="48" customHeight="1" thickBot="1" x14ac:dyDescent="0.3">
      <c r="A10" s="67"/>
      <c r="B10" s="69"/>
      <c r="C10" s="10" t="s">
        <v>13</v>
      </c>
      <c r="D10" s="10" t="s">
        <v>14</v>
      </c>
      <c r="E10" s="69"/>
      <c r="F10" s="73"/>
    </row>
    <row r="11" spans="1:6" ht="15.75" thickBot="1" x14ac:dyDescent="0.3">
      <c r="A11" s="11" t="s">
        <v>1</v>
      </c>
      <c r="B11" s="12" t="s">
        <v>2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29</v>
      </c>
      <c r="C12" s="33">
        <f>C21</f>
        <v>39530870</v>
      </c>
      <c r="D12" s="33">
        <f t="shared" ref="D12:E12" si="0">D21</f>
        <v>13907510</v>
      </c>
      <c r="E12" s="33">
        <f t="shared" si="0"/>
        <v>4938785</v>
      </c>
      <c r="F12" s="34">
        <f>E12/D12*100</f>
        <v>35.511640832902515</v>
      </c>
    </row>
    <row r="13" spans="1:6" s="8" customFormat="1" ht="15.75" x14ac:dyDescent="0.25">
      <c r="A13" s="13" t="s">
        <v>19</v>
      </c>
      <c r="B13" s="14" t="s">
        <v>3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>
        <v>0</v>
      </c>
    </row>
    <row r="15" spans="1:6" ht="15.75" x14ac:dyDescent="0.25">
      <c r="A15" s="16" t="s">
        <v>21</v>
      </c>
      <c r="B15" s="17" t="s">
        <v>5</v>
      </c>
      <c r="C15" s="15">
        <f t="shared" ref="C15:E20" si="1">C25</f>
        <v>0</v>
      </c>
      <c r="D15" s="15">
        <f t="shared" si="1"/>
        <v>0</v>
      </c>
      <c r="E15" s="15">
        <f t="shared" si="1"/>
        <v>0</v>
      </c>
      <c r="F15" s="35">
        <v>0</v>
      </c>
    </row>
    <row r="16" spans="1:6" ht="30" customHeight="1" x14ac:dyDescent="0.25">
      <c r="A16" s="18" t="s">
        <v>22</v>
      </c>
      <c r="B16" s="17" t="s">
        <v>6</v>
      </c>
      <c r="C16" s="15">
        <f t="shared" si="1"/>
        <v>0</v>
      </c>
      <c r="D16" s="15">
        <f t="shared" si="1"/>
        <v>0</v>
      </c>
      <c r="E16" s="15">
        <f t="shared" si="1"/>
        <v>0</v>
      </c>
      <c r="F16" s="35">
        <v>0</v>
      </c>
    </row>
    <row r="17" spans="1:6" ht="15.75" x14ac:dyDescent="0.25">
      <c r="A17" s="18" t="s">
        <v>23</v>
      </c>
      <c r="B17" s="17" t="s">
        <v>7</v>
      </c>
      <c r="C17" s="19">
        <f>C18</f>
        <v>39530870</v>
      </c>
      <c r="D17" s="19">
        <f>D18</f>
        <v>13907510</v>
      </c>
      <c r="E17" s="19">
        <f>E18</f>
        <v>4938785</v>
      </c>
      <c r="F17" s="35">
        <f t="shared" ref="F17:F18" si="2">E17/D17*100</f>
        <v>35.511640832902515</v>
      </c>
    </row>
    <row r="18" spans="1:6" ht="17.25" customHeight="1" x14ac:dyDescent="0.25">
      <c r="A18" s="18" t="s">
        <v>11</v>
      </c>
      <c r="B18" s="17" t="s">
        <v>8</v>
      </c>
      <c r="C18" s="15">
        <f t="shared" si="1"/>
        <v>39530870</v>
      </c>
      <c r="D18" s="15">
        <f t="shared" si="1"/>
        <v>13907510</v>
      </c>
      <c r="E18" s="15">
        <f t="shared" si="1"/>
        <v>4938785</v>
      </c>
      <c r="F18" s="35">
        <f t="shared" si="2"/>
        <v>35.511640832902515</v>
      </c>
    </row>
    <row r="19" spans="1:6" ht="15.75" x14ac:dyDescent="0.25">
      <c r="A19" s="20" t="s">
        <v>9</v>
      </c>
      <c r="B19" s="17" t="s">
        <v>10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4</v>
      </c>
      <c r="C20" s="15">
        <f t="shared" si="1"/>
        <v>0</v>
      </c>
      <c r="D20" s="15">
        <f t="shared" si="1"/>
        <v>0</v>
      </c>
      <c r="E20" s="15">
        <f t="shared" si="1"/>
        <v>0</v>
      </c>
      <c r="F20" s="35">
        <v>0</v>
      </c>
    </row>
    <row r="21" spans="1:6" ht="31.5" x14ac:dyDescent="0.25">
      <c r="A21" s="25" t="s">
        <v>27</v>
      </c>
      <c r="B21" s="26"/>
      <c r="C21" s="27">
        <f>C22</f>
        <v>39530870</v>
      </c>
      <c r="D21" s="27">
        <f t="shared" ref="D21:E21" si="3">D22</f>
        <v>13907510</v>
      </c>
      <c r="E21" s="27">
        <f t="shared" si="3"/>
        <v>4938785</v>
      </c>
      <c r="F21" s="36">
        <f>E21/D21*100</f>
        <v>35.511640832902515</v>
      </c>
    </row>
    <row r="22" spans="1:6" ht="31.5" x14ac:dyDescent="0.25">
      <c r="A22" s="21" t="s">
        <v>28</v>
      </c>
      <c r="B22" s="22" t="s">
        <v>12</v>
      </c>
      <c r="C22" s="23">
        <f>C23+C27+C29</f>
        <v>39530870</v>
      </c>
      <c r="D22" s="23">
        <f>D23+D27+D29</f>
        <v>13907510</v>
      </c>
      <c r="E22" s="23">
        <f>E23+E27+E29</f>
        <v>4938785</v>
      </c>
      <c r="F22" s="37">
        <f>E22/D22*100</f>
        <v>35.511640832902515</v>
      </c>
    </row>
    <row r="23" spans="1:6" ht="15.75" x14ac:dyDescent="0.25">
      <c r="A23" s="13" t="s">
        <v>19</v>
      </c>
      <c r="B23" s="14" t="s">
        <v>3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6" ht="31.5" x14ac:dyDescent="0.25">
      <c r="A24" s="16" t="s">
        <v>20</v>
      </c>
      <c r="B24" s="14">
        <v>51</v>
      </c>
      <c r="C24" s="24"/>
      <c r="D24" s="24"/>
      <c r="E24" s="24"/>
      <c r="F24" s="38"/>
    </row>
    <row r="25" spans="1:6" ht="15.75" x14ac:dyDescent="0.25">
      <c r="A25" s="16" t="s">
        <v>21</v>
      </c>
      <c r="B25" s="17" t="s">
        <v>5</v>
      </c>
      <c r="C25" s="24"/>
      <c r="D25" s="24"/>
      <c r="E25" s="24"/>
      <c r="F25" s="38"/>
    </row>
    <row r="26" spans="1:6" ht="47.25" x14ac:dyDescent="0.25">
      <c r="A26" s="18" t="s">
        <v>22</v>
      </c>
      <c r="B26" s="17" t="s">
        <v>6</v>
      </c>
      <c r="C26" s="24"/>
      <c r="D26" s="24"/>
      <c r="E26" s="24"/>
      <c r="F26" s="38"/>
    </row>
    <row r="27" spans="1:6" ht="15.75" x14ac:dyDescent="0.25">
      <c r="A27" s="18" t="s">
        <v>23</v>
      </c>
      <c r="B27" s="17" t="s">
        <v>7</v>
      </c>
      <c r="C27" s="24">
        <f>C28</f>
        <v>39530870</v>
      </c>
      <c r="D27" s="24">
        <f>D28</f>
        <v>13907510</v>
      </c>
      <c r="E27" s="24">
        <f>E28</f>
        <v>4938785</v>
      </c>
      <c r="F27" s="38">
        <f t="shared" ref="F27:F28" si="4">E27/D27*100</f>
        <v>35.511640832902515</v>
      </c>
    </row>
    <row r="28" spans="1:6" ht="15.75" x14ac:dyDescent="0.25">
      <c r="A28" s="18" t="s">
        <v>11</v>
      </c>
      <c r="B28" s="17" t="s">
        <v>8</v>
      </c>
      <c r="C28" s="24">
        <v>39530870</v>
      </c>
      <c r="D28" s="24">
        <v>13907510</v>
      </c>
      <c r="E28" s="24">
        <v>4938785</v>
      </c>
      <c r="F28" s="38">
        <f t="shared" si="4"/>
        <v>35.511640832902515</v>
      </c>
    </row>
    <row r="29" spans="1:6" ht="15.75" x14ac:dyDescent="0.25">
      <c r="A29" s="20" t="s">
        <v>9</v>
      </c>
      <c r="B29" s="17" t="s">
        <v>10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4</v>
      </c>
      <c r="C30" s="41"/>
      <c r="D30" s="41"/>
      <c r="E30" s="41"/>
      <c r="F30" s="42"/>
    </row>
  </sheetData>
  <mergeCells count="9">
    <mergeCell ref="A1:F1"/>
    <mergeCell ref="A6:E6"/>
    <mergeCell ref="A8:E8"/>
    <mergeCell ref="A5:E5"/>
    <mergeCell ref="C9:D9"/>
    <mergeCell ref="A9:A10"/>
    <mergeCell ref="E9:E10"/>
    <mergeCell ref="F9:F10"/>
    <mergeCell ref="B9:B10"/>
  </mergeCells>
  <pageMargins left="0.15748031496062992" right="0" top="0.23622047244094491" bottom="0.27559055118110237" header="0.51181102362204722" footer="0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4" zoomScale="85" zoomScaleSheetLayoutView="85" workbookViewId="0">
      <selection activeCell="A6" sqref="A6:E6"/>
    </sheetView>
  </sheetViews>
  <sheetFormatPr defaultRowHeight="15" x14ac:dyDescent="0.25"/>
  <cols>
    <col min="1" max="1" width="77.28515625" style="1" customWidth="1"/>
    <col min="2" max="2" width="15.7109375" style="1" customWidth="1"/>
    <col min="3" max="3" width="18.7109375" style="1" customWidth="1"/>
    <col min="4" max="4" width="15.7109375" style="1" customWidth="1"/>
    <col min="5" max="5" width="18" style="1" customWidth="1"/>
    <col min="6" max="6" width="21" style="1" customWidth="1"/>
    <col min="7" max="16384" width="9.140625" style="1"/>
  </cols>
  <sheetData>
    <row r="1" spans="1:6" ht="18.75" x14ac:dyDescent="0.3">
      <c r="A1" s="63" t="s">
        <v>34</v>
      </c>
      <c r="B1" s="63"/>
      <c r="C1" s="63"/>
      <c r="D1" s="63"/>
      <c r="E1" s="63"/>
      <c r="F1" s="63"/>
    </row>
    <row r="2" spans="1:6" ht="15.75" x14ac:dyDescent="0.25">
      <c r="A2" s="51" t="s">
        <v>35</v>
      </c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36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4" t="s">
        <v>25</v>
      </c>
      <c r="B5" s="64"/>
      <c r="C5" s="64"/>
      <c r="D5" s="64"/>
      <c r="E5" s="64"/>
      <c r="F5" s="4"/>
    </row>
    <row r="6" spans="1:6" ht="15.75" x14ac:dyDescent="0.25">
      <c r="A6" s="64" t="s">
        <v>47</v>
      </c>
      <c r="B6" s="64"/>
      <c r="C6" s="64"/>
      <c r="D6" s="64"/>
      <c r="E6" s="64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5"/>
      <c r="B8" s="65"/>
      <c r="C8" s="65"/>
      <c r="D8" s="65"/>
      <c r="E8" s="65"/>
      <c r="F8" s="7" t="s">
        <v>44</v>
      </c>
    </row>
    <row r="9" spans="1:6" ht="18" customHeight="1" x14ac:dyDescent="0.25">
      <c r="A9" s="66" t="s">
        <v>15</v>
      </c>
      <c r="B9" s="68" t="s">
        <v>0</v>
      </c>
      <c r="C9" s="70" t="s">
        <v>16</v>
      </c>
      <c r="D9" s="71"/>
      <c r="E9" s="68" t="s">
        <v>43</v>
      </c>
      <c r="F9" s="72" t="s">
        <v>17</v>
      </c>
    </row>
    <row r="10" spans="1:6" ht="48" customHeight="1" thickBot="1" x14ac:dyDescent="0.3">
      <c r="A10" s="67"/>
      <c r="B10" s="69"/>
      <c r="C10" s="10" t="s">
        <v>13</v>
      </c>
      <c r="D10" s="10" t="s">
        <v>14</v>
      </c>
      <c r="E10" s="69"/>
      <c r="F10" s="73"/>
    </row>
    <row r="11" spans="1:6" ht="15.75" thickBot="1" x14ac:dyDescent="0.3">
      <c r="A11" s="11" t="s">
        <v>1</v>
      </c>
      <c r="B11" s="12" t="s">
        <v>2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29</v>
      </c>
      <c r="C12" s="33">
        <f>C21</f>
        <v>0</v>
      </c>
      <c r="D12" s="33">
        <f t="shared" ref="D12:E12" si="0">D21</f>
        <v>0</v>
      </c>
      <c r="E12" s="33">
        <f t="shared" si="0"/>
        <v>0</v>
      </c>
      <c r="F12" s="34" t="e">
        <f>E12/D12*100</f>
        <v>#DIV/0!</v>
      </c>
    </row>
    <row r="13" spans="1:6" s="8" customFormat="1" ht="15.75" x14ac:dyDescent="0.25">
      <c r="A13" s="13" t="s">
        <v>19</v>
      </c>
      <c r="B13" s="14" t="s">
        <v>3</v>
      </c>
      <c r="C13" s="15">
        <f>C14+C15+C16</f>
        <v>0</v>
      </c>
      <c r="D13" s="15">
        <f>D14+D15+D16</f>
        <v>0</v>
      </c>
      <c r="E13" s="15">
        <f>E14+E15+E16</f>
        <v>0</v>
      </c>
      <c r="F13" s="35" t="e">
        <f>E13/D13*100</f>
        <v>#DIV/0!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 t="e">
        <f t="shared" ref="F14" si="1">E14/D14*100</f>
        <v>#DIV/0!</v>
      </c>
    </row>
    <row r="15" spans="1:6" ht="15.75" x14ac:dyDescent="0.25">
      <c r="A15" s="16" t="s">
        <v>21</v>
      </c>
      <c r="B15" s="17" t="s">
        <v>5</v>
      </c>
      <c r="C15" s="15">
        <f t="shared" ref="C15:E20" si="2">C25</f>
        <v>0</v>
      </c>
      <c r="D15" s="15">
        <f t="shared" si="2"/>
        <v>0</v>
      </c>
      <c r="E15" s="15">
        <f t="shared" si="2"/>
        <v>0</v>
      </c>
      <c r="F15" s="35">
        <v>0</v>
      </c>
    </row>
    <row r="16" spans="1:6" ht="30" customHeight="1" x14ac:dyDescent="0.25">
      <c r="A16" s="18" t="s">
        <v>22</v>
      </c>
      <c r="B16" s="17" t="s">
        <v>6</v>
      </c>
      <c r="C16" s="15">
        <f t="shared" si="2"/>
        <v>0</v>
      </c>
      <c r="D16" s="15">
        <f t="shared" si="2"/>
        <v>0</v>
      </c>
      <c r="E16" s="15">
        <f t="shared" si="2"/>
        <v>0</v>
      </c>
      <c r="F16" s="35">
        <v>0</v>
      </c>
    </row>
    <row r="17" spans="1:6" ht="15.75" x14ac:dyDescent="0.25">
      <c r="A17" s="18" t="s">
        <v>23</v>
      </c>
      <c r="B17" s="17" t="s">
        <v>7</v>
      </c>
      <c r="C17" s="19">
        <f>C18</f>
        <v>0</v>
      </c>
      <c r="D17" s="19">
        <f>D18</f>
        <v>0</v>
      </c>
      <c r="E17" s="19">
        <f>E18</f>
        <v>0</v>
      </c>
      <c r="F17" s="35">
        <v>0</v>
      </c>
    </row>
    <row r="18" spans="1:6" ht="17.25" customHeight="1" x14ac:dyDescent="0.25">
      <c r="A18" s="18" t="s">
        <v>11</v>
      </c>
      <c r="B18" s="17" t="s">
        <v>8</v>
      </c>
      <c r="C18" s="15">
        <f t="shared" si="2"/>
        <v>0</v>
      </c>
      <c r="D18" s="15">
        <f t="shared" si="2"/>
        <v>0</v>
      </c>
      <c r="E18" s="15">
        <f t="shared" si="2"/>
        <v>0</v>
      </c>
      <c r="F18" s="35">
        <v>0</v>
      </c>
    </row>
    <row r="19" spans="1:6" ht="15.75" x14ac:dyDescent="0.25">
      <c r="A19" s="20" t="s">
        <v>9</v>
      </c>
      <c r="B19" s="17" t="s">
        <v>10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4</v>
      </c>
      <c r="C20" s="15">
        <f t="shared" si="2"/>
        <v>0</v>
      </c>
      <c r="D20" s="15">
        <f t="shared" si="2"/>
        <v>0</v>
      </c>
      <c r="E20" s="15">
        <f t="shared" si="2"/>
        <v>0</v>
      </c>
      <c r="F20" s="35">
        <v>0</v>
      </c>
    </row>
    <row r="21" spans="1:6" ht="31.5" x14ac:dyDescent="0.25">
      <c r="A21" s="25" t="s">
        <v>27</v>
      </c>
      <c r="B21" s="26"/>
      <c r="C21" s="27">
        <f>C22</f>
        <v>0</v>
      </c>
      <c r="D21" s="27">
        <f t="shared" ref="D21:E21" si="3">D22</f>
        <v>0</v>
      </c>
      <c r="E21" s="27">
        <f t="shared" si="3"/>
        <v>0</v>
      </c>
      <c r="F21" s="36" t="e">
        <f>E21/D21*100</f>
        <v>#DIV/0!</v>
      </c>
    </row>
    <row r="22" spans="1:6" ht="31.5" x14ac:dyDescent="0.25">
      <c r="A22" s="21" t="s">
        <v>28</v>
      </c>
      <c r="B22" s="22" t="s">
        <v>12</v>
      </c>
      <c r="C22" s="23">
        <f>C23+C27+C29</f>
        <v>0</v>
      </c>
      <c r="D22" s="23">
        <f>D23+D27+D29</f>
        <v>0</v>
      </c>
      <c r="E22" s="23">
        <f>E23+E27+E29</f>
        <v>0</v>
      </c>
      <c r="F22" s="37" t="e">
        <f>E22/D22*100</f>
        <v>#DIV/0!</v>
      </c>
    </row>
    <row r="23" spans="1:6" ht="15.75" x14ac:dyDescent="0.25">
      <c r="A23" s="13" t="s">
        <v>19</v>
      </c>
      <c r="B23" s="14" t="s">
        <v>3</v>
      </c>
      <c r="C23" s="24">
        <f>C24+C25+C26</f>
        <v>0</v>
      </c>
      <c r="D23" s="24">
        <f>D24+D25+D26</f>
        <v>0</v>
      </c>
      <c r="E23" s="24">
        <f>E24+E25+E26</f>
        <v>0</v>
      </c>
      <c r="F23" s="38" t="e">
        <f>E23/D23*100</f>
        <v>#DIV/0!</v>
      </c>
    </row>
    <row r="24" spans="1:6" ht="31.5" x14ac:dyDescent="0.25">
      <c r="A24" s="16" t="s">
        <v>20</v>
      </c>
      <c r="B24" s="14">
        <v>51</v>
      </c>
      <c r="C24" s="24">
        <v>0</v>
      </c>
      <c r="D24" s="24">
        <v>0</v>
      </c>
      <c r="E24" s="24">
        <v>0</v>
      </c>
      <c r="F24" s="38" t="e">
        <f t="shared" ref="F24" si="4">E24/D24*100</f>
        <v>#DIV/0!</v>
      </c>
    </row>
    <row r="25" spans="1:6" ht="16.5" thickBot="1" x14ac:dyDescent="0.3">
      <c r="A25" s="45" t="s">
        <v>21</v>
      </c>
      <c r="B25" s="40" t="s">
        <v>5</v>
      </c>
      <c r="C25" s="46"/>
      <c r="D25" s="46"/>
      <c r="E25" s="46"/>
      <c r="F25" s="42"/>
    </row>
    <row r="26" spans="1:6" ht="47.25" x14ac:dyDescent="0.25">
      <c r="A26" s="47" t="s">
        <v>22</v>
      </c>
      <c r="B26" s="48" t="s">
        <v>6</v>
      </c>
      <c r="C26" s="49"/>
      <c r="D26" s="49"/>
      <c r="E26" s="49"/>
      <c r="F26" s="50"/>
    </row>
    <row r="27" spans="1:6" ht="15.75" x14ac:dyDescent="0.25">
      <c r="A27" s="18" t="s">
        <v>23</v>
      </c>
      <c r="B27" s="17" t="s">
        <v>7</v>
      </c>
      <c r="C27" s="24">
        <f>C28</f>
        <v>0</v>
      </c>
      <c r="D27" s="24">
        <f>D28</f>
        <v>0</v>
      </c>
      <c r="E27" s="24">
        <f>E28</f>
        <v>0</v>
      </c>
      <c r="F27" s="38">
        <v>0</v>
      </c>
    </row>
    <row r="28" spans="1:6" ht="15.75" x14ac:dyDescent="0.25">
      <c r="A28" s="18" t="s">
        <v>11</v>
      </c>
      <c r="B28" s="17" t="s">
        <v>8</v>
      </c>
      <c r="C28" s="24"/>
      <c r="D28" s="24"/>
      <c r="E28" s="24"/>
      <c r="F28" s="38"/>
    </row>
    <row r="29" spans="1:6" ht="15.75" x14ac:dyDescent="0.25">
      <c r="A29" s="20" t="s">
        <v>9</v>
      </c>
      <c r="B29" s="17" t="s">
        <v>10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4</v>
      </c>
      <c r="C30" s="41"/>
      <c r="D30" s="41"/>
      <c r="E30" s="41"/>
      <c r="F30" s="42"/>
    </row>
    <row r="33" spans="1:8" ht="15.75" x14ac:dyDescent="0.25">
      <c r="A33" s="43" t="s">
        <v>30</v>
      </c>
      <c r="B33" s="74" t="s">
        <v>37</v>
      </c>
      <c r="C33" s="74"/>
      <c r="D33" s="74"/>
      <c r="E33" s="75" t="s">
        <v>38</v>
      </c>
      <c r="F33" s="75"/>
      <c r="G33" s="53"/>
      <c r="H33" s="53"/>
    </row>
    <row r="34" spans="1:8" ht="15.75" x14ac:dyDescent="0.25">
      <c r="A34" s="44" t="s">
        <v>33</v>
      </c>
      <c r="B34" s="76" t="s">
        <v>31</v>
      </c>
      <c r="C34" s="76"/>
      <c r="D34" s="76"/>
      <c r="E34" s="61" t="s">
        <v>32</v>
      </c>
      <c r="F34" s="61"/>
      <c r="G34" s="52"/>
      <c r="H34" s="52"/>
    </row>
    <row r="35" spans="1:8" ht="15.75" x14ac:dyDescent="0.25">
      <c r="A35" s="54"/>
      <c r="B35" s="61" t="s">
        <v>41</v>
      </c>
      <c r="C35" s="61"/>
      <c r="D35" s="61"/>
      <c r="E35" s="62" t="s">
        <v>46</v>
      </c>
      <c r="F35" s="62"/>
      <c r="G35" s="62"/>
      <c r="H35" s="62"/>
    </row>
    <row r="36" spans="1:8" ht="15.75" x14ac:dyDescent="0.25">
      <c r="A36" s="54"/>
      <c r="B36" s="55"/>
      <c r="C36" s="55"/>
      <c r="D36" s="55"/>
      <c r="E36" s="52"/>
      <c r="F36" s="52"/>
      <c r="G36" s="52"/>
      <c r="H36" s="52"/>
    </row>
    <row r="37" spans="1:8" ht="15.75" x14ac:dyDescent="0.25">
      <c r="A37" s="54"/>
      <c r="B37" s="55"/>
      <c r="C37" s="55"/>
      <c r="D37" s="55"/>
      <c r="E37" s="52"/>
      <c r="F37" s="52"/>
      <c r="G37" s="52"/>
      <c r="H37" s="52"/>
    </row>
    <row r="38" spans="1:8" ht="15.75" x14ac:dyDescent="0.25">
      <c r="A38" s="54"/>
      <c r="B38" s="56"/>
      <c r="C38" s="53"/>
      <c r="D38" s="53"/>
      <c r="E38" s="53"/>
      <c r="F38" s="53"/>
      <c r="G38" s="53"/>
      <c r="H38" s="53"/>
    </row>
    <row r="39" spans="1:8" x14ac:dyDescent="0.25">
      <c r="A39" s="57"/>
      <c r="B39" s="58"/>
      <c r="C39" s="59"/>
      <c r="D39" s="59"/>
      <c r="E39" s="59"/>
      <c r="F39" s="60" t="s">
        <v>42</v>
      </c>
      <c r="G39" s="59"/>
      <c r="H39" s="59"/>
    </row>
    <row r="40" spans="1:8" x14ac:dyDescent="0.25">
      <c r="A40" s="57"/>
      <c r="B40" s="58"/>
      <c r="C40" s="59"/>
      <c r="D40" s="59"/>
      <c r="E40" s="59"/>
      <c r="F40" s="60" t="s">
        <v>40</v>
      </c>
      <c r="G40" s="59"/>
      <c r="H40" s="59"/>
    </row>
  </sheetData>
  <mergeCells count="15">
    <mergeCell ref="B35:D35"/>
    <mergeCell ref="E35:H35"/>
    <mergeCell ref="A1:F1"/>
    <mergeCell ref="A5:E5"/>
    <mergeCell ref="A6:E6"/>
    <mergeCell ref="A8:E8"/>
    <mergeCell ref="A9:A10"/>
    <mergeCell ref="B9:B10"/>
    <mergeCell ref="C9:D9"/>
    <mergeCell ref="E9:E10"/>
    <mergeCell ref="F9:F10"/>
    <mergeCell ref="B33:D33"/>
    <mergeCell ref="E33:F33"/>
    <mergeCell ref="B34:D34"/>
    <mergeCell ref="E34:F34"/>
  </mergeCells>
  <pageMargins left="0.15748031496062992" right="0" top="0.23622047244094491" bottom="0.27559055118110237" header="0.51181102362204722" footer="0"/>
  <pageSetup paperSize="9" scale="85" orientation="landscape" r:id="rId1"/>
  <rowBreaks count="1" manualBreakCount="1">
    <brk id="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TOTAL 70.07</vt:lpstr>
      <vt:lpstr>70.07PIETE</vt:lpstr>
      <vt:lpstr>70.07PS1</vt:lpstr>
      <vt:lpstr>'70.07PIETE'!Print_Area</vt:lpstr>
      <vt:lpstr>'70.07PS1'!Print_Area</vt:lpstr>
      <vt:lpstr>'TOTAL 70.07'!Print_Area</vt:lpstr>
      <vt:lpstr>'70.07PS1'!Print_Titles</vt:lpstr>
      <vt:lpstr>'TOTAL 70.07'!Print_Titles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Buget2</dc:creator>
  <cp:lastModifiedBy>Maria Ionescu</cp:lastModifiedBy>
  <cp:lastPrinted>2017-07-18T11:31:40Z</cp:lastPrinted>
  <dcterms:created xsi:type="dcterms:W3CDTF">2012-04-24T08:00:47Z</dcterms:created>
  <dcterms:modified xsi:type="dcterms:W3CDTF">2017-07-18T11:33:03Z</dcterms:modified>
</cp:coreProperties>
</file>